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https://abbritishports.sharepoint.com/teams/SolarPV-OperationsMaintenanceandRepair/Shared Documents/Solar PV - Operations, Maintenance and Repair/01 New Tender Documentation/03 ITT/01 Tender/Appendices/02 - ABPs Requirements/"/>
    </mc:Choice>
  </mc:AlternateContent>
  <xr:revisionPtr revIDLastSave="145" documentId="8_{9B1CAD0C-24E2-4B6E-8E87-749D5F0C6379}" xr6:coauthVersionLast="47" xr6:coauthVersionMax="47" xr10:uidLastSave="{23F7CC15-5B15-4519-86A6-DE21EB5BDCEA}"/>
  <bookViews>
    <workbookView xWindow="3615" yWindow="-16320" windowWidth="29040" windowHeight="15720" xr2:uid="{88C0AE1A-8BC8-43CE-9A2F-085EB0BB506F}"/>
  </bookViews>
  <sheets>
    <sheet name="PV Asset Register for O&amp;M " sheetId="1" r:id="rId1"/>
  </sheets>
  <definedNames>
    <definedName name="_xlnm._FilterDatabase" localSheetId="0" hidden="1">'PV Asset Register for O&amp;M '!$B$5:$H$5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<sst xmlns="http://schemas.openxmlformats.org/spreadsheetml/2006/main" count="220" uniqueCount="74">
  <si>
    <t>ABP Asset Register to be included in Group Wide O&amp;M Contract Tender. Noting Column G stating when existing agreement ends and will be subsumed into Group Contract</t>
  </si>
  <si>
    <t>** The below excludes Barrow Floating Solar (32MWp) and other rooftop projects that are not yet in construction phases.</t>
  </si>
  <si>
    <t>Region</t>
  </si>
  <si>
    <t>Port</t>
  </si>
  <si>
    <t>Location</t>
  </si>
  <si>
    <t>Technology</t>
  </si>
  <si>
    <t>System Size kWp</t>
  </si>
  <si>
    <t>Expiry of existing agreement</t>
  </si>
  <si>
    <t>Comments</t>
  </si>
  <si>
    <t>Humber</t>
  </si>
  <si>
    <t>Goole</t>
  </si>
  <si>
    <t>Shed 2</t>
  </si>
  <si>
    <t>Rooftop</t>
  </si>
  <si>
    <t>Shed 4 (Sub 13B)</t>
  </si>
  <si>
    <t>Shed 4 (Sub 13)</t>
  </si>
  <si>
    <t>Hull</t>
  </si>
  <si>
    <t>Workshop</t>
  </si>
  <si>
    <t>Shed 26</t>
  </si>
  <si>
    <t>Shed 22</t>
  </si>
  <si>
    <t>Shed 23</t>
  </si>
  <si>
    <t>Sheds 22&amp;23</t>
  </si>
  <si>
    <t>Shed 16</t>
  </si>
  <si>
    <t>All Weather Terminal</t>
  </si>
  <si>
    <t>Shed 27</t>
  </si>
  <si>
    <t>Construction commencing Q3 25 - To be energised Q1 2026</t>
  </si>
  <si>
    <t>Shed 5E</t>
  </si>
  <si>
    <t>Immingham</t>
  </si>
  <si>
    <t>Bulk Park 9A</t>
  </si>
  <si>
    <t>Bulk Park 9B</t>
  </si>
  <si>
    <t>Bulk Park 9C</t>
  </si>
  <si>
    <t>Fertilizer Shed 33</t>
  </si>
  <si>
    <t>Shed 18 N+S</t>
  </si>
  <si>
    <t>Shed 28</t>
  </si>
  <si>
    <t>Shed 29</t>
  </si>
  <si>
    <t>BCP</t>
  </si>
  <si>
    <t>In construction - To be energised Q4 2025</t>
  </si>
  <si>
    <t>Shed 7</t>
  </si>
  <si>
    <t>Shed 10</t>
  </si>
  <si>
    <t>Subtotal Humber</t>
  </si>
  <si>
    <t>WSSP</t>
  </si>
  <si>
    <t>Ayr</t>
  </si>
  <si>
    <t>Arran Terminal</t>
  </si>
  <si>
    <t>Kintyre Terminal</t>
  </si>
  <si>
    <t>Port Office</t>
  </si>
  <si>
    <t>Fleetwood</t>
  </si>
  <si>
    <t>Garston</t>
  </si>
  <si>
    <t xml:space="preserve">Bay 7+8 </t>
  </si>
  <si>
    <t xml:space="preserve">Bay 9 </t>
  </si>
  <si>
    <t>Ipswich</t>
  </si>
  <si>
    <t>Orwell Bulk Terminal</t>
  </si>
  <si>
    <t>Cliff Bulk Terminal</t>
  </si>
  <si>
    <t>Colddock 15</t>
  </si>
  <si>
    <t>Shed 11</t>
  </si>
  <si>
    <t>Clarkson Shed 12</t>
  </si>
  <si>
    <t>Kings Lynn</t>
  </si>
  <si>
    <t>Operations Office</t>
  </si>
  <si>
    <t>Riverside Shed</t>
  </si>
  <si>
    <t>Hanse Bulk Terminal</t>
  </si>
  <si>
    <t>Shed 12</t>
  </si>
  <si>
    <t>Shed 25</t>
  </si>
  <si>
    <t>Lowestoft</t>
  </si>
  <si>
    <t>Haven Marina</t>
  </si>
  <si>
    <t>Shed 3</t>
  </si>
  <si>
    <t>Plymouth</t>
  </si>
  <si>
    <t>Vehicle Inspection</t>
  </si>
  <si>
    <t>East Westwharf</t>
  </si>
  <si>
    <t>West Westwharf</t>
  </si>
  <si>
    <t>Silloth</t>
  </si>
  <si>
    <t>Ground Mount</t>
  </si>
  <si>
    <t>Teignmouth</t>
  </si>
  <si>
    <t>South System</t>
  </si>
  <si>
    <t>North System</t>
  </si>
  <si>
    <t>Port Talbot</t>
  </si>
  <si>
    <t>Dyfed Steel 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</si>
</sst>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10" xfId="43" applyFont="1" applyFill="1" applyBorder="1"/>
    <xf numFmtId="0" fontId="0" fillId="0" borderId="10" xfId="0" applyBorder="1"/>
    <xf numFmtId="0" fontId="0" fillId="0" borderId="10" xfId="0" applyBorder="1" applyProtection="1">
      <protection hidden="1"/>
    </xf>
    <xf numFmtId="0" fontId="0" fillId="0" borderId="0" xfId="0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10" xfId="1" applyFont="1" applyFill="1" applyBorder="1" applyAlignment="1">
      <alignment horizontal="center"/>
    </xf>
    <xf numFmtId="0" fontId="17" fillId="33" borderId="10" xfId="0" applyFont="1" applyFill="1" applyBorder="1" applyAlignment="1">
      <alignment vertical="center"/>
    </xf>
    <xf numFmtId="164" fontId="17" fillId="33" borderId="10" xfId="1" applyFont="1" applyFill="1" applyBorder="1" applyAlignment="1">
      <alignment horizontal="center" vertical="center" wrapText="1"/>
    </xf>
    <xf numFmtId="0" fontId="20" fillId="0" borderId="0" xfId="0" applyFont="1"/>
    <xf numFmtId="0" fontId="17" fillId="33" borderId="10" xfId="0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center"/>
    </xf>
    <xf numFmtId="17" fontId="0" fillId="0" borderId="10" xfId="1" applyNumberFormat="1" applyFont="1" applyFill="1" applyBorder="1" applyAlignment="1">
      <alignment horizontal="center"/>
    </xf>
    <xf numFmtId="0" fontId="19" fillId="0" borderId="0" xfId="0" applyFont="1"/>
    <xf numFmtId="164" fontId="0" fillId="0" borderId="0" xfId="0" applyNumberForma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16FE2-0DE0-48B7-842D-9F368E3E44E0}">
  <dimension ref="B2:K64"/>
  <sheetViews>
    <sheetView showGridLines="0" tabSelected="1" topLeftCell="A26" workbookViewId="0">
      <selection activeCell="H46" sqref="H46"/>
    </sheetView>
  </sheetViews>
  <sheetFormatPr defaultColWidth="9.140625" defaultRowHeight="14.65"/>
  <cols>
    <col min="1" max="1" width="3" customWidth="1"/>
    <col min="2" max="2" width="13.28515625" bestFit="1" customWidth="1"/>
    <col min="3" max="3" width="13.7109375" bestFit="1" customWidth="1"/>
    <col min="4" max="4" width="22.5703125" bestFit="1" customWidth="1"/>
    <col min="5" max="5" width="15.5703125" style="4" bestFit="1" customWidth="1"/>
    <col min="6" max="7" width="15.7109375" style="5" customWidth="1"/>
    <col min="8" max="8" width="53.42578125" bestFit="1" customWidth="1"/>
    <col min="10" max="10" width="20.85546875" bestFit="1" customWidth="1"/>
    <col min="11" max="11" width="10.5703125" bestFit="1" customWidth="1"/>
  </cols>
  <sheetData>
    <row r="2" spans="2:8">
      <c r="B2" s="13" t="s">
        <v>0</v>
      </c>
    </row>
    <row r="3" spans="2:8">
      <c r="B3" s="9" t="s">
        <v>1</v>
      </c>
    </row>
    <row r="5" spans="2:8" ht="29.1">
      <c r="B5" s="7" t="s">
        <v>2</v>
      </c>
      <c r="C5" s="7" t="s">
        <v>3</v>
      </c>
      <c r="D5" s="7" t="s">
        <v>4</v>
      </c>
      <c r="E5" s="10" t="s">
        <v>5</v>
      </c>
      <c r="F5" s="8" t="s">
        <v>6</v>
      </c>
      <c r="G5" s="8" t="s">
        <v>7</v>
      </c>
      <c r="H5" s="7" t="s">
        <v>8</v>
      </c>
    </row>
    <row r="6" spans="2:8">
      <c r="B6" s="2" t="s">
        <v>9</v>
      </c>
      <c r="C6" s="2" t="s">
        <v>10</v>
      </c>
      <c r="D6" s="1" t="s">
        <v>11</v>
      </c>
      <c r="E6" s="11" t="s">
        <v>12</v>
      </c>
      <c r="F6" s="6">
        <v>49.84</v>
      </c>
      <c r="G6" s="12">
        <v>46174</v>
      </c>
      <c r="H6" s="2"/>
    </row>
    <row r="7" spans="2:8">
      <c r="B7" s="2" t="s">
        <v>9</v>
      </c>
      <c r="C7" s="2" t="s">
        <v>10</v>
      </c>
      <c r="D7" s="1" t="s">
        <v>13</v>
      </c>
      <c r="E7" s="11" t="s">
        <v>12</v>
      </c>
      <c r="F7" s="6">
        <v>403.2</v>
      </c>
      <c r="G7" s="12">
        <v>46174</v>
      </c>
      <c r="H7" s="2"/>
    </row>
    <row r="8" spans="2:8">
      <c r="B8" s="2" t="s">
        <v>9</v>
      </c>
      <c r="C8" s="2" t="s">
        <v>10</v>
      </c>
      <c r="D8" s="1" t="s">
        <v>14</v>
      </c>
      <c r="E8" s="11" t="s">
        <v>12</v>
      </c>
      <c r="F8" s="6">
        <v>721.84</v>
      </c>
      <c r="G8" s="12">
        <v>46174</v>
      </c>
      <c r="H8" s="2"/>
    </row>
    <row r="9" spans="2:8">
      <c r="B9" s="2" t="s">
        <v>9</v>
      </c>
      <c r="C9" s="2" t="s">
        <v>15</v>
      </c>
      <c r="D9" s="1" t="s">
        <v>16</v>
      </c>
      <c r="E9" s="11" t="s">
        <v>12</v>
      </c>
      <c r="F9" s="6">
        <v>56.84</v>
      </c>
      <c r="G9" s="12">
        <v>46174</v>
      </c>
      <c r="H9" s="2"/>
    </row>
    <row r="10" spans="2:8">
      <c r="B10" s="2" t="s">
        <v>9</v>
      </c>
      <c r="C10" s="2" t="s">
        <v>15</v>
      </c>
      <c r="D10" s="1" t="s">
        <v>17</v>
      </c>
      <c r="E10" s="11" t="s">
        <v>12</v>
      </c>
      <c r="F10" s="6">
        <v>261</v>
      </c>
      <c r="G10" s="12">
        <v>46174</v>
      </c>
      <c r="H10" s="2"/>
    </row>
    <row r="11" spans="2:8">
      <c r="B11" s="2" t="s">
        <v>9</v>
      </c>
      <c r="C11" s="2" t="s">
        <v>15</v>
      </c>
      <c r="D11" s="1" t="s">
        <v>18</v>
      </c>
      <c r="E11" s="11" t="s">
        <v>12</v>
      </c>
      <c r="F11" s="6">
        <v>633.36</v>
      </c>
      <c r="G11" s="12">
        <v>46174</v>
      </c>
      <c r="H11" s="2"/>
    </row>
    <row r="12" spans="2:8">
      <c r="B12" s="2" t="s">
        <v>9</v>
      </c>
      <c r="C12" s="2" t="s">
        <v>15</v>
      </c>
      <c r="D12" s="1" t="s">
        <v>19</v>
      </c>
      <c r="E12" s="11" t="s">
        <v>12</v>
      </c>
      <c r="F12" s="6">
        <v>887.4</v>
      </c>
      <c r="G12" s="12">
        <v>46174</v>
      </c>
      <c r="H12" s="2"/>
    </row>
    <row r="13" spans="2:8">
      <c r="B13" s="2" t="s">
        <v>9</v>
      </c>
      <c r="C13" s="2" t="s">
        <v>15</v>
      </c>
      <c r="D13" s="1" t="s">
        <v>20</v>
      </c>
      <c r="E13" s="11" t="s">
        <v>12</v>
      </c>
      <c r="F13" s="6">
        <v>1520.76</v>
      </c>
      <c r="G13" s="12">
        <v>46174</v>
      </c>
      <c r="H13" s="2"/>
    </row>
    <row r="14" spans="2:8">
      <c r="B14" s="2" t="s">
        <v>9</v>
      </c>
      <c r="C14" s="2" t="s">
        <v>15</v>
      </c>
      <c r="D14" s="1" t="s">
        <v>21</v>
      </c>
      <c r="E14" s="11" t="s">
        <v>12</v>
      </c>
      <c r="F14" s="6">
        <v>3021.81</v>
      </c>
      <c r="G14" s="12">
        <v>46174</v>
      </c>
      <c r="H14" s="2"/>
    </row>
    <row r="15" spans="2:8">
      <c r="B15" s="2" t="s">
        <v>9</v>
      </c>
      <c r="C15" s="2" t="s">
        <v>15</v>
      </c>
      <c r="D15" s="1" t="s">
        <v>22</v>
      </c>
      <c r="E15" s="11" t="s">
        <v>12</v>
      </c>
      <c r="F15" s="6">
        <v>1496.4</v>
      </c>
      <c r="G15" s="12">
        <v>46174</v>
      </c>
      <c r="H15" s="2"/>
    </row>
    <row r="16" spans="2:8">
      <c r="B16" s="2" t="s">
        <v>9</v>
      </c>
      <c r="C16" s="2" t="s">
        <v>15</v>
      </c>
      <c r="D16" s="1" t="s">
        <v>23</v>
      </c>
      <c r="E16" s="11" t="s">
        <v>12</v>
      </c>
      <c r="F16" s="6">
        <v>1036</v>
      </c>
      <c r="G16" s="12">
        <v>46174</v>
      </c>
      <c r="H16" s="2" t="s">
        <v>24</v>
      </c>
    </row>
    <row r="17" spans="2:11">
      <c r="B17" s="2" t="s">
        <v>9</v>
      </c>
      <c r="C17" s="2" t="s">
        <v>15</v>
      </c>
      <c r="D17" s="1" t="s">
        <v>25</v>
      </c>
      <c r="E17" s="11" t="s">
        <v>12</v>
      </c>
      <c r="F17" s="6">
        <v>1379</v>
      </c>
      <c r="G17" s="12">
        <v>46174</v>
      </c>
      <c r="H17" s="2" t="s">
        <v>24</v>
      </c>
    </row>
    <row r="18" spans="2:11">
      <c r="B18" s="2" t="s">
        <v>9</v>
      </c>
      <c r="C18" s="2" t="s">
        <v>26</v>
      </c>
      <c r="D18" s="1" t="s">
        <v>27</v>
      </c>
      <c r="E18" s="11" t="s">
        <v>12</v>
      </c>
      <c r="F18" s="6">
        <v>575.1</v>
      </c>
      <c r="G18" s="12">
        <v>46174</v>
      </c>
      <c r="H18" s="2"/>
    </row>
    <row r="19" spans="2:11">
      <c r="B19" s="2" t="s">
        <v>9</v>
      </c>
      <c r="C19" s="2" t="s">
        <v>26</v>
      </c>
      <c r="D19" s="1" t="s">
        <v>28</v>
      </c>
      <c r="E19" s="11" t="s">
        <v>12</v>
      </c>
      <c r="F19" s="6">
        <v>993.6</v>
      </c>
      <c r="G19" s="12">
        <v>46174</v>
      </c>
      <c r="H19" s="2"/>
    </row>
    <row r="20" spans="2:11">
      <c r="B20" s="2" t="s">
        <v>9</v>
      </c>
      <c r="C20" s="2" t="s">
        <v>26</v>
      </c>
      <c r="D20" s="1" t="s">
        <v>29</v>
      </c>
      <c r="E20" s="11" t="s">
        <v>12</v>
      </c>
      <c r="F20" s="6">
        <v>598.32000000000005</v>
      </c>
      <c r="G20" s="12">
        <v>46174</v>
      </c>
      <c r="H20" s="2"/>
    </row>
    <row r="21" spans="2:11">
      <c r="B21" s="2" t="s">
        <v>9</v>
      </c>
      <c r="C21" s="2" t="s">
        <v>26</v>
      </c>
      <c r="D21" s="1" t="s">
        <v>30</v>
      </c>
      <c r="E21" s="11" t="s">
        <v>12</v>
      </c>
      <c r="F21" s="6">
        <v>430.56</v>
      </c>
      <c r="G21" s="12">
        <v>46174</v>
      </c>
      <c r="H21" s="2"/>
    </row>
    <row r="22" spans="2:11">
      <c r="B22" s="2" t="s">
        <v>9</v>
      </c>
      <c r="C22" s="2" t="s">
        <v>26</v>
      </c>
      <c r="D22" s="1" t="s">
        <v>31</v>
      </c>
      <c r="E22" s="11" t="s">
        <v>12</v>
      </c>
      <c r="F22" s="6">
        <v>1193.4000000000001</v>
      </c>
      <c r="G22" s="12">
        <v>46174</v>
      </c>
      <c r="H22" s="2"/>
    </row>
    <row r="23" spans="2:11">
      <c r="B23" s="2" t="s">
        <v>9</v>
      </c>
      <c r="C23" s="2" t="s">
        <v>26</v>
      </c>
      <c r="D23" s="1" t="s">
        <v>32</v>
      </c>
      <c r="E23" s="11" t="s">
        <v>12</v>
      </c>
      <c r="F23" s="6">
        <v>348.3</v>
      </c>
      <c r="G23" s="12">
        <v>46174</v>
      </c>
      <c r="H23" s="2"/>
    </row>
    <row r="24" spans="2:11">
      <c r="B24" s="2" t="s">
        <v>9</v>
      </c>
      <c r="C24" s="2" t="s">
        <v>26</v>
      </c>
      <c r="D24" s="1" t="s">
        <v>33</v>
      </c>
      <c r="E24" s="11" t="s">
        <v>12</v>
      </c>
      <c r="F24" s="6">
        <v>199.5</v>
      </c>
      <c r="G24" s="12">
        <v>46174</v>
      </c>
      <c r="H24" s="2"/>
    </row>
    <row r="25" spans="2:11">
      <c r="B25" s="2" t="s">
        <v>9</v>
      </c>
      <c r="C25" s="2" t="s">
        <v>26</v>
      </c>
      <c r="D25" s="1" t="s">
        <v>34</v>
      </c>
      <c r="E25" s="11" t="s">
        <v>12</v>
      </c>
      <c r="F25" s="6">
        <v>415.8</v>
      </c>
      <c r="G25" s="12">
        <v>46174</v>
      </c>
      <c r="H25" s="2" t="s">
        <v>35</v>
      </c>
    </row>
    <row r="26" spans="2:11">
      <c r="B26" s="2" t="s">
        <v>9</v>
      </c>
      <c r="C26" s="2" t="s">
        <v>26</v>
      </c>
      <c r="D26" s="1" t="s">
        <v>36</v>
      </c>
      <c r="E26" s="11" t="s">
        <v>12</v>
      </c>
      <c r="F26" s="6">
        <v>760.1</v>
      </c>
      <c r="G26" s="12">
        <v>46174</v>
      </c>
      <c r="H26" s="2" t="s">
        <v>35</v>
      </c>
    </row>
    <row r="27" spans="2:11">
      <c r="B27" s="2" t="s">
        <v>9</v>
      </c>
      <c r="C27" s="2" t="s">
        <v>26</v>
      </c>
      <c r="D27" s="1" t="s">
        <v>37</v>
      </c>
      <c r="E27" s="11" t="s">
        <v>12</v>
      </c>
      <c r="F27" s="6">
        <v>1258.4000000000001</v>
      </c>
      <c r="G27" s="12">
        <v>46174</v>
      </c>
      <c r="H27" s="2" t="s">
        <v>35</v>
      </c>
    </row>
    <row r="28" spans="2:11">
      <c r="B28" s="2" t="s">
        <v>9</v>
      </c>
      <c r="C28" s="2" t="s">
        <v>26</v>
      </c>
      <c r="D28" s="1" t="s">
        <v>23</v>
      </c>
      <c r="E28" s="11" t="s">
        <v>12</v>
      </c>
      <c r="F28" s="6">
        <v>1001</v>
      </c>
      <c r="G28" s="12">
        <v>46174</v>
      </c>
      <c r="H28" s="2" t="s">
        <v>35</v>
      </c>
      <c r="J28" t="s">
        <v>38</v>
      </c>
      <c r="K28" s="14">
        <f>SUM(F6:F28)</f>
        <v>19241.53</v>
      </c>
    </row>
    <row r="29" spans="2:11">
      <c r="B29" s="2" t="s">
        <v>39</v>
      </c>
      <c r="C29" s="3" t="s">
        <v>40</v>
      </c>
      <c r="D29" s="1" t="s">
        <v>41</v>
      </c>
      <c r="E29" s="11" t="s">
        <v>12</v>
      </c>
      <c r="F29" s="6">
        <v>50</v>
      </c>
      <c r="G29" s="12">
        <v>46296</v>
      </c>
      <c r="H29" s="2"/>
    </row>
    <row r="30" spans="2:11">
      <c r="B30" s="2" t="s">
        <v>39</v>
      </c>
      <c r="C30" s="2" t="s">
        <v>40</v>
      </c>
      <c r="D30" s="1" t="s">
        <v>42</v>
      </c>
      <c r="E30" s="11" t="s">
        <v>12</v>
      </c>
      <c r="F30" s="6">
        <v>50</v>
      </c>
      <c r="G30" s="12">
        <v>46296</v>
      </c>
      <c r="H30" s="2"/>
    </row>
    <row r="31" spans="2:11">
      <c r="B31" s="2" t="s">
        <v>39</v>
      </c>
      <c r="C31" s="2" t="s">
        <v>40</v>
      </c>
      <c r="D31" s="1" t="s">
        <v>43</v>
      </c>
      <c r="E31" s="11" t="s">
        <v>12</v>
      </c>
      <c r="F31" s="6">
        <v>28.5</v>
      </c>
      <c r="G31" s="12">
        <v>46296</v>
      </c>
      <c r="H31" s="2"/>
    </row>
    <row r="32" spans="2:11">
      <c r="B32" s="2" t="s">
        <v>39</v>
      </c>
      <c r="C32" s="2" t="s">
        <v>44</v>
      </c>
      <c r="D32" s="1" t="s">
        <v>43</v>
      </c>
      <c r="E32" s="11" t="s">
        <v>12</v>
      </c>
      <c r="F32" s="6">
        <v>10</v>
      </c>
      <c r="G32" s="12">
        <v>46296</v>
      </c>
      <c r="H32" s="2"/>
    </row>
    <row r="33" spans="2:8">
      <c r="B33" s="2" t="s">
        <v>39</v>
      </c>
      <c r="C33" s="2" t="s">
        <v>45</v>
      </c>
      <c r="D33" s="1" t="s">
        <v>46</v>
      </c>
      <c r="E33" s="11" t="s">
        <v>12</v>
      </c>
      <c r="F33" s="6">
        <v>100</v>
      </c>
      <c r="G33" s="12">
        <v>46296</v>
      </c>
      <c r="H33" s="2"/>
    </row>
    <row r="34" spans="2:8">
      <c r="B34" s="2" t="s">
        <v>39</v>
      </c>
      <c r="C34" s="2" t="s">
        <v>45</v>
      </c>
      <c r="D34" s="1" t="s">
        <v>47</v>
      </c>
      <c r="E34" s="11" t="s">
        <v>12</v>
      </c>
      <c r="F34" s="6">
        <v>100</v>
      </c>
      <c r="G34" s="12">
        <v>46296</v>
      </c>
      <c r="H34" s="2"/>
    </row>
    <row r="35" spans="2:8">
      <c r="B35" s="2" t="s">
        <v>39</v>
      </c>
      <c r="C35" s="2" t="s">
        <v>48</v>
      </c>
      <c r="D35" s="1" t="s">
        <v>49</v>
      </c>
      <c r="E35" s="11" t="s">
        <v>12</v>
      </c>
      <c r="F35" s="6">
        <v>120</v>
      </c>
      <c r="G35" s="12">
        <v>46296</v>
      </c>
      <c r="H35" s="2"/>
    </row>
    <row r="36" spans="2:8">
      <c r="B36" s="2" t="s">
        <v>39</v>
      </c>
      <c r="C36" s="2" t="s">
        <v>48</v>
      </c>
      <c r="D36" s="1" t="s">
        <v>37</v>
      </c>
      <c r="E36" s="11" t="s">
        <v>12</v>
      </c>
      <c r="F36" s="6">
        <v>233</v>
      </c>
      <c r="G36" s="12">
        <v>46296</v>
      </c>
      <c r="H36" s="2"/>
    </row>
    <row r="37" spans="2:8">
      <c r="B37" s="2" t="s">
        <v>39</v>
      </c>
      <c r="C37" s="2" t="s">
        <v>48</v>
      </c>
      <c r="D37" s="1" t="s">
        <v>50</v>
      </c>
      <c r="E37" s="11" t="s">
        <v>12</v>
      </c>
      <c r="F37" s="6">
        <v>371</v>
      </c>
      <c r="G37" s="12">
        <v>46296</v>
      </c>
      <c r="H37" s="2"/>
    </row>
    <row r="38" spans="2:8">
      <c r="B38" s="2" t="s">
        <v>39</v>
      </c>
      <c r="C38" s="2" t="s">
        <v>48</v>
      </c>
      <c r="D38" s="1" t="s">
        <v>51</v>
      </c>
      <c r="E38" s="11" t="s">
        <v>12</v>
      </c>
      <c r="F38" s="6">
        <v>575</v>
      </c>
      <c r="G38" s="12">
        <v>46296</v>
      </c>
      <c r="H38" s="2"/>
    </row>
    <row r="39" spans="2:8">
      <c r="B39" s="2" t="s">
        <v>39</v>
      </c>
      <c r="C39" s="2" t="s">
        <v>48</v>
      </c>
      <c r="D39" s="1" t="s">
        <v>52</v>
      </c>
      <c r="E39" s="11" t="s">
        <v>12</v>
      </c>
      <c r="F39" s="6">
        <v>193</v>
      </c>
      <c r="G39" s="12">
        <v>46296</v>
      </c>
      <c r="H39" s="2"/>
    </row>
    <row r="40" spans="2:8">
      <c r="B40" s="2" t="s">
        <v>39</v>
      </c>
      <c r="C40" s="2" t="s">
        <v>48</v>
      </c>
      <c r="D40" s="1" t="s">
        <v>53</v>
      </c>
      <c r="E40" s="11" t="s">
        <v>12</v>
      </c>
      <c r="F40" s="6">
        <v>869</v>
      </c>
      <c r="G40" s="12">
        <v>46296</v>
      </c>
      <c r="H40" s="2"/>
    </row>
    <row r="41" spans="2:8">
      <c r="B41" s="2" t="s">
        <v>39</v>
      </c>
      <c r="C41" s="2" t="s">
        <v>54</v>
      </c>
      <c r="D41" s="1" t="s">
        <v>55</v>
      </c>
      <c r="E41" s="11" t="s">
        <v>12</v>
      </c>
      <c r="F41" s="6">
        <v>20</v>
      </c>
      <c r="G41" s="12">
        <v>46296</v>
      </c>
      <c r="H41" s="2"/>
    </row>
    <row r="42" spans="2:8">
      <c r="B42" s="2" t="s">
        <v>39</v>
      </c>
      <c r="C42" s="2" t="s">
        <v>54</v>
      </c>
      <c r="D42" s="1" t="s">
        <v>56</v>
      </c>
      <c r="E42" s="11" t="s">
        <v>12</v>
      </c>
      <c r="F42" s="6">
        <v>30</v>
      </c>
      <c r="G42" s="12">
        <v>46296</v>
      </c>
      <c r="H42" s="2"/>
    </row>
    <row r="43" spans="2:8">
      <c r="B43" s="2" t="s">
        <v>39</v>
      </c>
      <c r="C43" s="2" t="s">
        <v>54</v>
      </c>
      <c r="D43" s="1" t="s">
        <v>52</v>
      </c>
      <c r="E43" s="11" t="s">
        <v>12</v>
      </c>
      <c r="F43" s="6">
        <v>50</v>
      </c>
      <c r="G43" s="12">
        <v>46296</v>
      </c>
      <c r="H43" s="2"/>
    </row>
    <row r="44" spans="2:8">
      <c r="B44" s="2" t="s">
        <v>39</v>
      </c>
      <c r="C44" s="2" t="s">
        <v>54</v>
      </c>
      <c r="D44" s="1" t="s">
        <v>57</v>
      </c>
      <c r="E44" s="11" t="s">
        <v>12</v>
      </c>
      <c r="F44" s="6">
        <v>120</v>
      </c>
      <c r="G44" s="12">
        <v>46296</v>
      </c>
      <c r="H44" s="2"/>
    </row>
    <row r="45" spans="2:8">
      <c r="B45" s="2" t="s">
        <v>39</v>
      </c>
      <c r="C45" s="2" t="s">
        <v>54</v>
      </c>
      <c r="D45" s="1" t="s">
        <v>58</v>
      </c>
      <c r="E45" s="11" t="s">
        <v>12</v>
      </c>
      <c r="F45" s="6">
        <v>50</v>
      </c>
      <c r="G45" s="12">
        <v>46296</v>
      </c>
      <c r="H45" s="2"/>
    </row>
    <row r="46" spans="2:8">
      <c r="B46" s="2" t="s">
        <v>39</v>
      </c>
      <c r="C46" s="2" t="s">
        <v>54</v>
      </c>
      <c r="D46" s="1" t="s">
        <v>59</v>
      </c>
      <c r="E46" s="11" t="s">
        <v>12</v>
      </c>
      <c r="F46" s="6">
        <v>50</v>
      </c>
      <c r="G46" s="12">
        <v>46296</v>
      </c>
      <c r="H46" s="2"/>
    </row>
    <row r="47" spans="2:8">
      <c r="B47" s="2" t="s">
        <v>39</v>
      </c>
      <c r="C47" s="2" t="s">
        <v>60</v>
      </c>
      <c r="D47" s="1" t="s">
        <v>61</v>
      </c>
      <c r="E47" s="11" t="s">
        <v>12</v>
      </c>
      <c r="F47" s="6">
        <v>21</v>
      </c>
      <c r="G47" s="12">
        <v>46296</v>
      </c>
      <c r="H47" s="2"/>
    </row>
    <row r="48" spans="2:8">
      <c r="B48" s="2" t="s">
        <v>39</v>
      </c>
      <c r="C48" s="2" t="s">
        <v>60</v>
      </c>
      <c r="D48" s="1" t="s">
        <v>62</v>
      </c>
      <c r="E48" s="11" t="s">
        <v>12</v>
      </c>
      <c r="F48" s="6">
        <v>125</v>
      </c>
      <c r="G48" s="12">
        <v>46296</v>
      </c>
      <c r="H48" s="2"/>
    </row>
    <row r="49" spans="2:8">
      <c r="B49" s="2" t="s">
        <v>39</v>
      </c>
      <c r="C49" s="2" t="s">
        <v>63</v>
      </c>
      <c r="D49" s="1" t="s">
        <v>64</v>
      </c>
      <c r="E49" s="11" t="s">
        <v>12</v>
      </c>
      <c r="F49" s="6">
        <v>42.4</v>
      </c>
      <c r="G49" s="12">
        <v>46296</v>
      </c>
      <c r="H49" s="2"/>
    </row>
    <row r="50" spans="2:8">
      <c r="B50" s="2" t="s">
        <v>39</v>
      </c>
      <c r="C50" s="2" t="s">
        <v>63</v>
      </c>
      <c r="D50" s="1" t="s">
        <v>65</v>
      </c>
      <c r="E50" s="11" t="s">
        <v>12</v>
      </c>
      <c r="F50" s="6">
        <v>50</v>
      </c>
      <c r="G50" s="12">
        <v>46296</v>
      </c>
      <c r="H50" s="2"/>
    </row>
    <row r="51" spans="2:8">
      <c r="B51" s="2" t="s">
        <v>39</v>
      </c>
      <c r="C51" s="2" t="s">
        <v>63</v>
      </c>
      <c r="D51" s="1" t="s">
        <v>66</v>
      </c>
      <c r="E51" s="11" t="s">
        <v>12</v>
      </c>
      <c r="F51" s="6">
        <v>50</v>
      </c>
      <c r="G51" s="12">
        <v>46296</v>
      </c>
      <c r="H51" s="2"/>
    </row>
    <row r="52" spans="2:8">
      <c r="B52" s="2" t="s">
        <v>39</v>
      </c>
      <c r="C52" s="2" t="s">
        <v>67</v>
      </c>
      <c r="D52" s="1" t="s">
        <v>43</v>
      </c>
      <c r="E52" s="11" t="s">
        <v>12</v>
      </c>
      <c r="F52" s="6">
        <v>15.9</v>
      </c>
      <c r="G52" s="12">
        <v>46296</v>
      </c>
      <c r="H52" s="2"/>
    </row>
    <row r="53" spans="2:8">
      <c r="B53" s="2" t="s">
        <v>39</v>
      </c>
      <c r="C53" s="2" t="s">
        <v>67</v>
      </c>
      <c r="D53" s="1" t="s">
        <v>68</v>
      </c>
      <c r="E53" s="11" t="s">
        <v>68</v>
      </c>
      <c r="F53" s="6">
        <v>250</v>
      </c>
      <c r="G53" s="12">
        <v>46296</v>
      </c>
      <c r="H53" s="2"/>
    </row>
    <row r="54" spans="2:8">
      <c r="B54" s="2" t="s">
        <v>39</v>
      </c>
      <c r="C54" s="2" t="s">
        <v>69</v>
      </c>
      <c r="D54" s="1" t="s">
        <v>70</v>
      </c>
      <c r="E54" s="11" t="s">
        <v>12</v>
      </c>
      <c r="F54" s="6">
        <v>50</v>
      </c>
      <c r="G54" s="12">
        <v>46296</v>
      </c>
      <c r="H54" s="2"/>
    </row>
    <row r="55" spans="2:8">
      <c r="B55" s="2" t="s">
        <v>39</v>
      </c>
      <c r="C55" s="2" t="s">
        <v>69</v>
      </c>
      <c r="D55" s="1" t="s">
        <v>71</v>
      </c>
      <c r="E55" s="11" t="s">
        <v>12</v>
      </c>
      <c r="F55" s="6">
        <v>50</v>
      </c>
      <c r="G55" s="12">
        <v>46296</v>
      </c>
      <c r="H55" s="2"/>
    </row>
    <row r="56" spans="2:8">
      <c r="B56" s="2" t="s">
        <v>39</v>
      </c>
      <c r="C56" s="2" t="s">
        <v>72</v>
      </c>
      <c r="D56" s="1" t="s">
        <v>73</v>
      </c>
      <c r="E56" s="11" t="s">
        <v>12</v>
      </c>
      <c r="F56" s="6">
        <v>363</v>
      </c>
      <c r="G56" s="12">
        <v>46174</v>
      </c>
      <c r="H56" s="2"/>
    </row>
    <row r="57" spans="2:8" ht="15"/>
    <row r="58" spans="2:8" ht="15"/>
    <row r="59" spans="2:8" ht="15"/>
    <row r="60" spans="2:8" ht="15"/>
    <row r="61" spans="2:8" ht="15"/>
    <row r="62" spans="2:8" ht="15"/>
    <row r="63" spans="2:8" ht="15"/>
    <row r="64" spans="2:8" ht="15"/>
  </sheetData>
  <autoFilter ref="B5:H5" xr:uid="{B2616FE2-0DE0-48B7-842D-9F368E3E44E0}">
    <sortState xmlns:xlrd2="http://schemas.microsoft.com/office/spreadsheetml/2017/richdata2" ref="B6:H64">
      <sortCondition ref="B5"/>
    </sortState>
  </autoFilter>
  <pageMargins left="0.7" right="0.7" top="0.75" bottom="0.75" header="0.3" footer="0.3"/>
  <headerFooter>
    <oddFooter xml:space="preserve">&amp;C_x000D_&amp;1#&amp;"Calibri"&amp;14&amp;K000000 ABP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643CF89E1C6F428E1AA21953DE2BEE" ma:contentTypeVersion="3" ma:contentTypeDescription="Create a new document." ma:contentTypeScope="" ma:versionID="85d20e068c9a6348c8298916ad7d75af">
  <xsd:schema xmlns:xsd="http://www.w3.org/2001/XMLSchema" xmlns:xs="http://www.w3.org/2001/XMLSchema" xmlns:p="http://schemas.microsoft.com/office/2006/metadata/properties" xmlns:ns2="3d803627-1a28-43ff-9cc5-63a9e1c9b836" targetNamespace="http://schemas.microsoft.com/office/2006/metadata/properties" ma:root="true" ma:fieldsID="6c5c799b27b951b76c4b8b1e6a18ecdf" ns2:_="">
    <xsd:import namespace="3d803627-1a28-43ff-9cc5-63a9e1c9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3627-1a28-43ff-9cc5-63a9e1c9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D019EA-4E2C-4F57-9976-1A858C26D806}"/>
</file>

<file path=customXml/itemProps2.xml><?xml version="1.0" encoding="utf-8"?>
<ds:datastoreItem xmlns:ds="http://schemas.openxmlformats.org/officeDocument/2006/customXml" ds:itemID="{A7B0BC66-972C-4F3B-A05D-A6A2625CD411}"/>
</file>

<file path=customXml/itemProps3.xml><?xml version="1.0" encoding="utf-8"?>
<ds:datastoreItem xmlns:ds="http://schemas.openxmlformats.org/officeDocument/2006/customXml" ds:itemID="{D2C48A7D-DDF8-4A8B-8A37-FFC6FE821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 Goundry</dc:creator>
  <cp:keywords/>
  <dc:description/>
  <cp:lastModifiedBy>Adrian Cunningham</cp:lastModifiedBy>
  <cp:revision/>
  <dcterms:created xsi:type="dcterms:W3CDTF">2025-05-22T11:28:48Z</dcterms:created>
  <dcterms:modified xsi:type="dcterms:W3CDTF">2025-11-20T14:52:17Z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0x010100C4643CF89E1C6F428E1AA21953DE2BEE</vt:lpwstr>
  </property>
  <property fmtid="{D5CDD505-2E9C-101B-9397-08002B2CF9AE}" pid="3" name="MSIP_Label_a4700038-1dc4-4256-967c-bf1c562f6a2b_Enabled">
    <vt:lpwstr>true</vt:lpwstr>
  </property>
  <property fmtid="{D5CDD505-2E9C-101B-9397-08002B2CF9AE}" pid="4" name="MSIP_Label_a4700038-1dc4-4256-967c-bf1c562f6a2b_SetDate">
    <vt:lpwstr>2025-09-01T09:07:01Z</vt:lpwstr>
  </property>
  <property fmtid="{D5CDD505-2E9C-101B-9397-08002B2CF9AE}" pid="5" name="MSIP_Label_a4700038-1dc4-4256-967c-bf1c562f6a2b_Method">
    <vt:lpwstr>Privileged</vt:lpwstr>
  </property>
  <property fmtid="{D5CDD505-2E9C-101B-9397-08002B2CF9AE}" pid="6" name="MSIP_Label_a4700038-1dc4-4256-967c-bf1c562f6a2b_Name">
    <vt:lpwstr>Internal</vt:lpwstr>
  </property>
  <property fmtid="{D5CDD505-2E9C-101B-9397-08002B2CF9AE}" pid="7" name="MSIP_Label_a4700038-1dc4-4256-967c-bf1c562f6a2b_SiteId">
    <vt:lpwstr>d4b8cd2d-d0c8-437d-87ea-58d544aacf38</vt:lpwstr>
  </property>
  <property fmtid="{D5CDD505-2E9C-101B-9397-08002B2CF9AE}" pid="8" name="MSIP_Label_a4700038-1dc4-4256-967c-bf1c562f6a2b_ActionId">
    <vt:lpwstr>24b8e3a8-10a5-49ac-a832-2e0e0574489c</vt:lpwstr>
  </property>
  <property fmtid="{D5CDD505-2E9C-101B-9397-08002B2CF9AE}" pid="9" name="MSIP_Label_a4700038-1dc4-4256-967c-bf1c562f6a2b_ContentBits">
    <vt:lpwstr>2</vt:lpwstr>
  </property>
  <property fmtid="{D5CDD505-2E9C-101B-9397-08002B2CF9AE}" pid="10" name="MSIP_Label_a4700038-1dc4-4256-967c-bf1c562f6a2b_Tag">
    <vt:lpwstr>10, 0, 1, 1</vt:lpwstr>
  </property>
  <property fmtid="{D5CDD505-2E9C-101B-9397-08002B2CF9AE}" pid="11" name="MediaServiceImageTags">
    <vt:lpwstr/>
  </property>
</Properties>
</file>